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19635" windowHeight="7695" tabRatio="902" firstSheet="3" activeTab="2"/>
  </bookViews>
  <sheets>
    <sheet name="封-2 采购控制价封面" sheetId="21" r:id="rId1"/>
    <sheet name="汇总表" sheetId="22" r:id="rId2"/>
    <sheet name="编制说明" sheetId="23" r:id="rId3"/>
    <sheet name="绿化工程" sheetId="26" r:id="rId4"/>
  </sheets>
  <definedNames>
    <definedName name="_xlnm.Print_Area" localSheetId="1">汇总表!$A$1:$G$5</definedName>
    <definedName name="_xlnm.Print_Area" localSheetId="2">编制说明!$A$1:$A$11</definedName>
    <definedName name="_xlnm.Print_Area" localSheetId="3">绿化工程!$A$1:$H$29</definedName>
  </definedNames>
  <calcPr calcId="191029" iterate="1" iterateCount="1" iterateDelta="0.001"/>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<sst xmlns="http://schemas.openxmlformats.org/spreadsheetml/2006/main" count="125" uniqueCount="106">
  <si>
    <t>松山湖机器人智创城项目-绿化工程</t>
  </si>
  <si>
    <t>采 购 控 制 价</t>
  </si>
  <si>
    <t>招  标  人：</t>
  </si>
  <si>
    <t>东莞市城市工程建设集团有限公司</t>
  </si>
  <si>
    <t>编  制  人：</t>
  </si>
  <si>
    <t>编制时间：   年   月   日</t>
  </si>
  <si>
    <t>审  核  人：</t>
  </si>
  <si>
    <t>审核时间：   年   月   日</t>
  </si>
  <si>
    <t>年   月   日</t>
  </si>
  <si>
    <t>松山湖机器人智创城项目-绿化工程
限价费用汇总表</t>
  </si>
  <si>
    <t>序号</t>
  </si>
  <si>
    <t>费用名称</t>
  </si>
  <si>
    <t>控制价（元）</t>
  </si>
  <si>
    <t xml:space="preserve">采购限价
</t>
  </si>
  <si>
    <t>投标人报价
不含税
（元）</t>
  </si>
  <si>
    <t>投标人报价
含税
（元）</t>
  </si>
  <si>
    <t>备注</t>
  </si>
  <si>
    <t>工程费用</t>
  </si>
  <si>
    <t>汇总报价</t>
  </si>
  <si>
    <t>小写：</t>
  </si>
  <si>
    <t>大写：</t>
  </si>
  <si>
    <t>编制说明</t>
  </si>
  <si>
    <t>1、招标范围：松山湖机器人智创城项目-绿化工程施工所包含的全部工程内容及其他为实现合同目的所涉及的承包范围。详见工程量清单及施工图纸，具体内容按照施工图纸、图纸会审、设计变更通知，甲方修改通知等设计文件，并按照相关标准规范、施工组织设计、专项施工方案、分项工程技术交底等有关技术文件的要求施工，确保工程验收质量，并有义务协助工程通过主管部门验收合格。</t>
  </si>
  <si>
    <t>2、本项目为固定单价包干，综合单价包含人工费、材料费、材料损耗、场内外运输费、装卸费、现场安装、施工所需的操作平台、其他辅材、成品保护、垃圾清理等措施费用，文明工地增加费、夜间施工费、赶工措施费等投标人在投标单价中综合考虑。满足本项目设计参数及项目技术要求，并通过政府验收。以上价格为开工程专用增值税发票适用。</t>
  </si>
  <si>
    <t>3、工程量计算规则：本项目执行《建设工程工程量清单计价标准》（GB_T 50500-2024）有关计价规定进行工程计量。</t>
  </si>
  <si>
    <t>4、本项目报价需根据招标文件及技术标准和工序要求等进行综合考虑，中标后不再调整。</t>
  </si>
  <si>
    <t>5、报价人应巨细无疑考虑现场、图纸等实际情况(如:运输条件、施工场地等)；报价人也应深入理解技术要求和验收要求,所有在招标时提供的文件均认为已完整无误包含在单价之中。</t>
  </si>
  <si>
    <t>6、对于其他变更增加或减少工程，相同或相近项目单价优先采用清单中单价结算，清单中没有适用或类似于变更工程的价格，按中标下浮率下浮后确定变更工程价款。中标下浮率=(1-中标价格/采购控制价)x100%。。</t>
  </si>
  <si>
    <t>7、各投标单位结合现场实际情况及施工图纸，应详细充分、确保准确无疑地与项目部工程师及设计人员沟通，确保所供的构件数量、尺寸及型号与现场工程需要的尺寸及型号准确无误，对于因沟通不够引起的误工和返工， 由投标方承担经济损失。</t>
  </si>
  <si>
    <t>8、本次招标范围以招标清单项目特征描述、大样节点做法表和答疑确认部位为准，具体详招标清单。</t>
  </si>
  <si>
    <t>9、本次招标投标报价需投标单位自行填报。</t>
  </si>
  <si>
    <t>10、品牌要求：详品牌要求表</t>
  </si>
  <si>
    <t>报价表</t>
  </si>
  <si>
    <t>工程名称：松山湖机器人智创城项目-绿化工程</t>
  </si>
  <si>
    <t>项目编码</t>
  </si>
  <si>
    <t>项目名称</t>
  </si>
  <si>
    <t>项目特征描述</t>
  </si>
  <si>
    <t>计量
单位</t>
  </si>
  <si>
    <t>工程量</t>
  </si>
  <si>
    <t>金额（元）</t>
  </si>
  <si>
    <t>综合单价</t>
  </si>
  <si>
    <t>合价</t>
  </si>
  <si>
    <t>绿地整理</t>
  </si>
  <si>
    <t>050101003001</t>
  </si>
  <si>
    <t>栽植土回填</t>
  </si>
  <si>
    <t>1.回填厚度:综合考虑，含场地找平、堆坡造型
2.回填土质要求:种植土（综合考虑撒施基肥）
3.符合设计图纸以及施工规范要求</t>
  </si>
  <si>
    <t>m3</t>
  </si>
  <si>
    <t>乔灌木</t>
  </si>
  <si>
    <t>050103001001</t>
  </si>
  <si>
    <t>栽植乔木【红果冬青(丛生精品)】</t>
  </si>
  <si>
    <t>1.胸径或干径:15-18cm
2.株高、冠径:树高750-800cm，冠幅500-550cm
3.种类:乔木
4.假植苗、全冠移植,,骨架完整,主杆H≥250cm,树冠开展,枝叶茂密
5.苗木支撑、养护及其它需符合设计图纸以及施工规范要求</t>
  </si>
  <si>
    <t>株</t>
  </si>
  <si>
    <t>050103001002</t>
  </si>
  <si>
    <t>栽植乔木【假萍婆】</t>
  </si>
  <si>
    <t>1.胸径或干径:13-15cm
2.株高、冠径:树高600-650cm，冠幅350-400cm
3.种类:乔木
4.假植苗、全冠移植,,骨架完整,,主杆H≥250cm处开始分枝,树冠开展,枝叶茂密
5.苗木支撑、养护及其它需符合设计图纸以及施工规范要求</t>
  </si>
  <si>
    <t>050103001003</t>
  </si>
  <si>
    <t>栽植乔木【莞香】</t>
  </si>
  <si>
    <t>1.胸径或干径:12-14cm
2.株高、冠径:树高550-600cm，冠幅350-400cm
3.种类:乔木
4.□假植苗、全冠移植,,骨架完整,主杆H≥250cm,树冠开展,枝叶茂密
5.苗木支撑、养护及其它需符合设计图纸以及施工规范要求</t>
  </si>
  <si>
    <t>050103001004</t>
  </si>
  <si>
    <t>栽植乔木【小叶榄仁】</t>
  </si>
  <si>
    <t>1.胸径或干径:12-14cm
2.株高、冠径:树高550-600cm，冠幅350-400cm
3.种类:乔木
4.假植苗、全冠移植,,骨架完整,,主杆H≥250cm处开始分枝,树冠开展,枝叶茂密
5.苗木支撑、养护及其它需符合设计图纸以及施工规范要求</t>
  </si>
  <si>
    <t>050103001005</t>
  </si>
  <si>
    <t>栽植乔木【粉花风铃木】</t>
  </si>
  <si>
    <t>1.胸径或干径:10-12cm
2.株高、冠径:树高500-550cm，冠幅300-350cm
3.种类:乔木
4.假植苗、全冠移植,,骨架完整,,主杆H≥250cm处开始分枝,树冠开展,枝叶茂密
5.苗木支撑、养护及其它需符合设计图纸以及施工规范要求</t>
  </si>
  <si>
    <t>050103001006</t>
  </si>
  <si>
    <t>栽植乔木【粉鸡蛋花】</t>
  </si>
  <si>
    <t>1.胸径或干径:6-8cm
2.株高、冠径:树高150-200cm，冠幅120-150cm
3.种类:乔木
4.盆苗,树形饱满,姿态优美,球型修剪,全冠,树形饱满,姿态优美
5.苗木支撑、养护及其它需符合设计图纸以及施工规范要求</t>
  </si>
  <si>
    <t>050103001007</t>
  </si>
  <si>
    <t>栽植乔木【造型罗汉松】</t>
  </si>
  <si>
    <t>1.胸径或干径:12-15cm（地径）
2.株高、冠径:树高200-220cm，冠幅150-200cm
3.种类:乔木
4.假植苗、全冠移植,,骨架完整,,主杆H≥220cm处开始分枝,树冠开展,枝叶茂密
5.苗木支撑、养护及其它需符合设计图纸以及施工规范要求</t>
  </si>
  <si>
    <t>050103006001</t>
  </si>
  <si>
    <t>栽植丛生竹【刚竹】</t>
  </si>
  <si>
    <t>1.株高、冠径:竹高200-220cm，自然冠幅
2.种类:丛生竹类
3.6枝/㎡
4.苗木支撑、养护及其它需符合设计图纸以及施工规范要求</t>
  </si>
  <si>
    <t>丛</t>
  </si>
  <si>
    <t>050103002001</t>
  </si>
  <si>
    <t>栽植单株灌木【红花檵木球】</t>
  </si>
  <si>
    <t>1.高度:80-100cm
2.冠幅:80cm
3.种类:灌木
4.袋苗,球型修剪,全冠,树形饱满,姿态优美
5.苗木支撑、养护及其它需符合设计图纸以及施工规范要求</t>
  </si>
  <si>
    <t>050103002002</t>
  </si>
  <si>
    <t>栽植单株灌木【玉芙蓉】</t>
  </si>
  <si>
    <t>050103002003</t>
  </si>
  <si>
    <t>栽植单株灌木【非洲茉莉球】</t>
  </si>
  <si>
    <t>050103002004</t>
  </si>
  <si>
    <t>栽植单株灌木【泰国龙船花】</t>
  </si>
  <si>
    <t>地被</t>
  </si>
  <si>
    <t>050103009001</t>
  </si>
  <si>
    <t>栽植花卉/地被植物【翠芦莉】</t>
  </si>
  <si>
    <t>1.花卉种类:草本
2.单位面积株数:36/m²
3.株高或蓬径:高度：30-35cm，冠幅：20-25cm
4.分枝均衡丰满、不露脚、不露土
5.苗木支撑、养护及其它需符合设计图纸以及施工规范要求</t>
  </si>
  <si>
    <t>m2</t>
  </si>
  <si>
    <t>050103009002</t>
  </si>
  <si>
    <t>栽植花卉/地被植物【胡椒木】</t>
  </si>
  <si>
    <t>1.花卉种类:木本
2.单位面积株数:36/m²
3.株高或蓬径:高度：30-35cm，冠幅：20-25cm
4.分枝均衡丰满、不露脚、不露土
5.苗木支撑、养护及其它需符合设计图纸以及施工规范要求</t>
  </si>
  <si>
    <t>050103009003</t>
  </si>
  <si>
    <t>栽植花卉/地被植物【蓝蝴蝶莺尾】</t>
  </si>
  <si>
    <t>1.花卉种类:草本
2.单位面积株数:25/m²
3.株高或蓬径:高度：30-35cm，冠幅：25-30cm
4.分枝均衡丰满、不露脚、不露土
5.苗木支撑、养护及其它需符合设计图纸以及施工规范要求</t>
  </si>
  <si>
    <t>050103009004</t>
  </si>
  <si>
    <t>栽植花卉/地被植物【矮黄假连翘】</t>
  </si>
  <si>
    <t>1.花卉种类:木本
2.单位面积株数:36/m²
3.株高或蓬径:高度：25-30cm，冠幅：20-25cm
4.分枝均衡丰满、不露脚、不露土
5.苗木支撑、养护及其它需符合设计图纸以及施工规范要求</t>
  </si>
  <si>
    <t>050103009005</t>
  </si>
  <si>
    <t>栽植花卉/地被植物【雪花木】</t>
  </si>
  <si>
    <t>1.花卉种类:木本
2.单位面积株数:36/m²
3.株高或蓬径:高度：20-25cm，冠幅：20-25cm
4.分枝均衡丰满、不露脚、不露土
5.苗木支撑、养护及其它需符合设计图纸以及施工规范要求</t>
  </si>
  <si>
    <t>050103015001</t>
  </si>
  <si>
    <t>铺种草皮</t>
  </si>
  <si>
    <t>1.铺种方式:满铺
2.草卷完整，100*30cm
3.苗木支撑、养护及其它需符合设计图纸以及施工规范要求</t>
  </si>
  <si>
    <t>不含税合计</t>
  </si>
  <si>
    <t>税金</t>
  </si>
  <si>
    <t>含税合计</t>
  </si>
</sst>
</file>

<file path=xl/styles.xml><?xml version="1.0" encoding="utf-8"?>
<styleSheet xmlns="http://schemas.openxmlformats.org/spreadsheetml/2006/main" xmlns:mc="http://schemas.openxmlformats.org/markup-compatibility/2006" xmlns:xr9="http://schemas.microsoft.com/office/spreadsheetml/2016/revision9" mc:Ignorable="xr9">
  <numFmts count="7">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00_ "/>
    <numFmt numFmtId="178" formatCode="[DBNum2][$-804]General"/>
  </numFmts>
  <fonts count="33">
    <font>
      <sz val="9"/>
      <color theme="1"/>
      <name val="??"/>
      <charset val="134"/>
      <scheme val="minor"/>
    </font>
    <font>
      <b/>
      <sz val="20"/>
      <name val="宋体"/>
      <charset val="134"/>
    </font>
    <font>
      <sz val="10"/>
      <name val="宋体"/>
      <charset val="134"/>
    </font>
    <font>
      <sz val="9"/>
      <name val="宋体"/>
      <charset val="134"/>
    </font>
    <font>
      <sz val="12"/>
      <name val="宋体"/>
      <charset val="134"/>
    </font>
    <font>
      <b/>
      <sz val="14"/>
      <name val="宋体"/>
      <charset val="134"/>
    </font>
    <font>
      <sz val="12"/>
      <color rgb="FFFF0000"/>
      <name val="宋体"/>
      <charset val="134"/>
    </font>
    <font>
      <b/>
      <sz val="12"/>
      <name val="宋体"/>
      <charset val="134"/>
    </font>
    <font>
      <b/>
      <sz val="16"/>
      <name val="宋体"/>
      <charset val="134"/>
    </font>
    <font>
      <sz val="11"/>
      <name val="宋体"/>
      <charset val="134"/>
    </font>
    <font>
      <b/>
      <sz val="18"/>
      <name val="宋体"/>
      <charset val="134"/>
    </font>
    <font>
      <b/>
      <sz val="22"/>
      <name val="宋体"/>
      <charset val="134"/>
    </font>
    <font>
      <sz val="14"/>
      <name val="宋体"/>
      <charset val="134"/>
    </font>
    <font>
      <sz val="11"/>
      <color theme="1"/>
      <name val="??"/>
      <charset val="134"/>
      <scheme val="minor"/>
    </font>
    <font>
      <u/>
      <sz val="11"/>
      <color rgb="FF0000FF"/>
      <name val="??"/>
      <charset val="0"/>
      <scheme val="minor"/>
    </font>
    <font>
      <u/>
      <sz val="11"/>
      <color rgb="FF800080"/>
      <name val="??"/>
      <charset val="0"/>
      <scheme val="minor"/>
    </font>
    <font>
      <sz val="11"/>
      <color rgb="FFFF0000"/>
      <name val="??"/>
      <charset val="0"/>
      <scheme val="minor"/>
    </font>
    <font>
      <b/>
      <sz val="18"/>
      <color theme="3"/>
      <name val="??"/>
      <charset val="134"/>
      <scheme val="minor"/>
    </font>
    <font>
      <i/>
      <sz val="11"/>
      <color rgb="FF7F7F7F"/>
      <name val="??"/>
      <charset val="0"/>
      <scheme val="minor"/>
    </font>
    <font>
      <b/>
      <sz val="15"/>
      <color theme="3"/>
      <name val="??"/>
      <charset val="134"/>
      <scheme val="minor"/>
    </font>
    <font>
      <b/>
      <sz val="13"/>
      <color theme="3"/>
      <name val="??"/>
      <charset val="134"/>
      <scheme val="minor"/>
    </font>
    <font>
      <b/>
      <sz val="11"/>
      <color theme="3"/>
      <name val="??"/>
      <charset val="134"/>
      <scheme val="minor"/>
    </font>
    <font>
      <sz val="11"/>
      <color rgb="FF3F3F76"/>
      <name val="??"/>
      <charset val="0"/>
      <scheme val="minor"/>
    </font>
    <font>
      <b/>
      <sz val="11"/>
      <color rgb="FF3F3F3F"/>
      <name val="??"/>
      <charset val="0"/>
      <scheme val="minor"/>
    </font>
    <font>
      <b/>
      <sz val="11"/>
      <color rgb="FFFA7D00"/>
      <name val="??"/>
      <charset val="0"/>
      <scheme val="minor"/>
    </font>
    <font>
      <b/>
      <sz val="11"/>
      <color rgb="FFFFFFFF"/>
      <name val="??"/>
      <charset val="0"/>
      <scheme val="minor"/>
    </font>
    <font>
      <sz val="11"/>
      <color rgb="FFFA7D00"/>
      <name val="??"/>
      <charset val="0"/>
      <scheme val="minor"/>
    </font>
    <font>
      <b/>
      <sz val="11"/>
      <color theme="1"/>
      <name val="??"/>
      <charset val="0"/>
      <scheme val="minor"/>
    </font>
    <font>
      <sz val="11"/>
      <color rgb="FF006100"/>
      <name val="??"/>
      <charset val="0"/>
      <scheme val="minor"/>
    </font>
    <font>
      <sz val="11"/>
      <color rgb="FF9C0006"/>
      <name val="??"/>
      <charset val="0"/>
      <scheme val="minor"/>
    </font>
    <font>
      <sz val="11"/>
      <color rgb="FF9C6500"/>
      <name val="??"/>
      <charset val="0"/>
      <scheme val="minor"/>
    </font>
    <font>
      <sz val="11"/>
      <color theme="0"/>
      <name val="??"/>
      <charset val="0"/>
      <scheme val="minor"/>
    </font>
    <font>
      <sz val="11"/>
      <color theme="1"/>
      <name val="??"/>
      <charset val="0"/>
      <scheme val="minor"/>
    </font>
  </fonts>
  <fills count="34">
    <fill>
      <patternFill patternType="none"/>
    </fill>
    <fill>
      <patternFill patternType="gray125"/>
    </fill>
    <fill>
      <patternFill patternType="solid">
        <fgColor indexed="9"/>
        <bgColor indexed="1"/>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8">
    <border>
      <left/>
      <right/>
      <top/>
      <bottom/>
      <diagonal/>
    </border>
    <border>
      <left style="medium">
        <color indexed="8"/>
      </left>
      <right style="thin">
        <color indexed="8"/>
      </right>
      <top style="medium">
        <color indexed="8"/>
      </top>
      <bottom style="thin">
        <color indexed="8"/>
      </bottom>
      <diagonal/>
    </border>
    <border>
      <left style="thin">
        <color indexed="8"/>
      </left>
      <right style="thin">
        <color indexed="8"/>
      </right>
      <top style="medium">
        <color indexed="8"/>
      </top>
      <bottom style="thin">
        <color indexed="8"/>
      </bottom>
      <diagonal/>
    </border>
    <border>
      <left style="thin">
        <color indexed="8"/>
      </left>
      <right style="medium">
        <color indexed="8"/>
      </right>
      <top style="medium">
        <color indexed="8"/>
      </top>
      <bottom style="thin">
        <color indexed="8"/>
      </bottom>
      <diagonal/>
    </border>
    <border>
      <left style="medium">
        <color indexed="8"/>
      </left>
      <right style="thin">
        <color indexed="8"/>
      </right>
      <top style="thin">
        <color indexed="8"/>
      </top>
      <bottom style="thin">
        <color indexed="8"/>
      </bottom>
      <diagonal/>
    </border>
    <border>
      <left style="thin">
        <color indexed="8"/>
      </left>
      <right style="thin">
        <color indexed="8"/>
      </right>
      <top style="thin">
        <color indexed="8"/>
      </top>
      <bottom style="thin">
        <color indexed="8"/>
      </bottom>
      <diagonal/>
    </border>
    <border>
      <left style="thin">
        <color indexed="8"/>
      </left>
      <right style="medium">
        <color indexed="8"/>
      </right>
      <top style="thin">
        <color indexed="8"/>
      </top>
      <bottom style="thin">
        <color indexed="8"/>
      </bottom>
      <diagonal/>
    </border>
    <border>
      <left style="thin">
        <color auto="1"/>
      </left>
      <right style="thin">
        <color auto="1"/>
      </right>
      <top style="thin">
        <color indexed="8"/>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right/>
      <top/>
      <bottom style="thin">
        <color indexed="8"/>
      </bottom>
      <diagonal/>
    </border>
    <border>
      <left/>
      <right/>
      <top style="thin">
        <color indexed="8"/>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3" fontId="13" fillId="0" borderId="0" applyFont="0" applyFill="0" applyBorder="0" applyAlignment="0" applyProtection="0">
      <alignment vertical="center"/>
    </xf>
    <xf numFmtId="44" fontId="13" fillId="0" borderId="0" applyFont="0" applyFill="0" applyBorder="0" applyAlignment="0" applyProtection="0">
      <alignment vertical="center"/>
    </xf>
    <xf numFmtId="9" fontId="13" fillId="0" borderId="0" applyFont="0" applyFill="0" applyBorder="0" applyAlignment="0" applyProtection="0">
      <alignment vertical="center"/>
    </xf>
    <xf numFmtId="41" fontId="13" fillId="0" borderId="0" applyFont="0" applyFill="0" applyBorder="0" applyAlignment="0" applyProtection="0">
      <alignment vertical="center"/>
    </xf>
    <xf numFmtId="42" fontId="13" fillId="0" borderId="0" applyFon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3" fillId="3" borderId="20" applyNumberFormat="0" applyFont="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9" fillId="0" borderId="21" applyNumberFormat="0" applyFill="0" applyAlignment="0" applyProtection="0">
      <alignment vertical="center"/>
    </xf>
    <xf numFmtId="0" fontId="20" fillId="0" borderId="21" applyNumberFormat="0" applyFill="0" applyAlignment="0" applyProtection="0">
      <alignment vertical="center"/>
    </xf>
    <xf numFmtId="0" fontId="21" fillId="0" borderId="22" applyNumberFormat="0" applyFill="0" applyAlignment="0" applyProtection="0">
      <alignment vertical="center"/>
    </xf>
    <xf numFmtId="0" fontId="21" fillId="0" borderId="0" applyNumberFormat="0" applyFill="0" applyBorder="0" applyAlignment="0" applyProtection="0">
      <alignment vertical="center"/>
    </xf>
    <xf numFmtId="0" fontId="22" fillId="4" borderId="23" applyNumberFormat="0" applyAlignment="0" applyProtection="0">
      <alignment vertical="center"/>
    </xf>
    <xf numFmtId="0" fontId="23" fillId="5" borderId="24" applyNumberFormat="0" applyAlignment="0" applyProtection="0">
      <alignment vertical="center"/>
    </xf>
    <xf numFmtId="0" fontId="24" fillId="5" borderId="23" applyNumberFormat="0" applyAlignment="0" applyProtection="0">
      <alignment vertical="center"/>
    </xf>
    <xf numFmtId="0" fontId="25" fillId="6" borderId="25" applyNumberFormat="0" applyAlignment="0" applyProtection="0">
      <alignment vertical="center"/>
    </xf>
    <xf numFmtId="0" fontId="26" fillId="0" borderId="26" applyNumberFormat="0" applyFill="0" applyAlignment="0" applyProtection="0">
      <alignment vertical="center"/>
    </xf>
    <xf numFmtId="0" fontId="27" fillId="0" borderId="27" applyNumberFormat="0" applyFill="0" applyAlignment="0" applyProtection="0">
      <alignment vertical="center"/>
    </xf>
    <xf numFmtId="0" fontId="28" fillId="7" borderId="0" applyNumberFormat="0" applyBorder="0" applyAlignment="0" applyProtection="0">
      <alignment vertical="center"/>
    </xf>
    <xf numFmtId="0" fontId="29" fillId="8" borderId="0" applyNumberFormat="0" applyBorder="0" applyAlignment="0" applyProtection="0">
      <alignment vertical="center"/>
    </xf>
    <xf numFmtId="0" fontId="30" fillId="9" borderId="0" applyNumberFormat="0" applyBorder="0" applyAlignment="0" applyProtection="0">
      <alignment vertical="center"/>
    </xf>
    <xf numFmtId="0" fontId="31" fillId="10" borderId="0" applyNumberFormat="0" applyBorder="0" applyAlignment="0" applyProtection="0">
      <alignment vertical="center"/>
    </xf>
    <xf numFmtId="0" fontId="32" fillId="11" borderId="0" applyNumberFormat="0" applyBorder="0" applyAlignment="0" applyProtection="0">
      <alignment vertical="center"/>
    </xf>
    <xf numFmtId="0" fontId="32" fillId="12" borderId="0" applyNumberFormat="0" applyBorder="0" applyAlignment="0" applyProtection="0">
      <alignment vertical="center"/>
    </xf>
    <xf numFmtId="0" fontId="31" fillId="13" borderId="0" applyNumberFormat="0" applyBorder="0" applyAlignment="0" applyProtection="0">
      <alignment vertical="center"/>
    </xf>
    <xf numFmtId="0" fontId="31" fillId="14" borderId="0" applyNumberFormat="0" applyBorder="0" applyAlignment="0" applyProtection="0">
      <alignment vertical="center"/>
    </xf>
    <xf numFmtId="0" fontId="32" fillId="15" borderId="0" applyNumberFormat="0" applyBorder="0" applyAlignment="0" applyProtection="0">
      <alignment vertical="center"/>
    </xf>
    <xf numFmtId="0" fontId="32" fillId="16" borderId="0" applyNumberFormat="0" applyBorder="0" applyAlignment="0" applyProtection="0">
      <alignment vertical="center"/>
    </xf>
    <xf numFmtId="0" fontId="31" fillId="17" borderId="0" applyNumberFormat="0" applyBorder="0" applyAlignment="0" applyProtection="0">
      <alignment vertical="center"/>
    </xf>
    <xf numFmtId="0" fontId="31" fillId="18" borderId="0" applyNumberFormat="0" applyBorder="0" applyAlignment="0" applyProtection="0">
      <alignment vertical="center"/>
    </xf>
    <xf numFmtId="0" fontId="32" fillId="19" borderId="0" applyNumberFormat="0" applyBorder="0" applyAlignment="0" applyProtection="0">
      <alignment vertical="center"/>
    </xf>
    <xf numFmtId="0" fontId="32" fillId="20" borderId="0" applyNumberFormat="0" applyBorder="0" applyAlignment="0" applyProtection="0">
      <alignment vertical="center"/>
    </xf>
    <xf numFmtId="0" fontId="31" fillId="21" borderId="0" applyNumberFormat="0" applyBorder="0" applyAlignment="0" applyProtection="0">
      <alignment vertical="center"/>
    </xf>
    <xf numFmtId="0" fontId="31" fillId="22" borderId="0" applyNumberFormat="0" applyBorder="0" applyAlignment="0" applyProtection="0">
      <alignment vertical="center"/>
    </xf>
    <xf numFmtId="0" fontId="32" fillId="23" borderId="0" applyNumberFormat="0" applyBorder="0" applyAlignment="0" applyProtection="0">
      <alignment vertical="center"/>
    </xf>
    <xf numFmtId="0" fontId="32" fillId="24" borderId="0" applyNumberFormat="0" applyBorder="0" applyAlignment="0" applyProtection="0">
      <alignment vertical="center"/>
    </xf>
    <xf numFmtId="0" fontId="31" fillId="25" borderId="0" applyNumberFormat="0" applyBorder="0" applyAlignment="0" applyProtection="0">
      <alignment vertical="center"/>
    </xf>
    <xf numFmtId="0" fontId="31" fillId="26" borderId="0" applyNumberFormat="0" applyBorder="0" applyAlignment="0" applyProtection="0">
      <alignment vertical="center"/>
    </xf>
    <xf numFmtId="0" fontId="32" fillId="27" borderId="0" applyNumberFormat="0" applyBorder="0" applyAlignment="0" applyProtection="0">
      <alignment vertical="center"/>
    </xf>
    <xf numFmtId="0" fontId="32" fillId="28" borderId="0" applyNumberFormat="0" applyBorder="0" applyAlignment="0" applyProtection="0">
      <alignment vertical="center"/>
    </xf>
    <xf numFmtId="0" fontId="31" fillId="29" borderId="0" applyNumberFormat="0" applyBorder="0" applyAlignment="0" applyProtection="0">
      <alignment vertical="center"/>
    </xf>
    <xf numFmtId="0" fontId="31" fillId="30" borderId="0" applyNumberFormat="0" applyBorder="0" applyAlignment="0" applyProtection="0">
      <alignment vertical="center"/>
    </xf>
    <xf numFmtId="0" fontId="32" fillId="31" borderId="0" applyNumberFormat="0" applyBorder="0" applyAlignment="0" applyProtection="0">
      <alignment vertical="center"/>
    </xf>
    <xf numFmtId="0" fontId="32" fillId="32" borderId="0" applyNumberFormat="0" applyBorder="0" applyAlignment="0" applyProtection="0">
      <alignment vertical="center"/>
    </xf>
    <xf numFmtId="0" fontId="31" fillId="33" borderId="0" applyNumberFormat="0" applyBorder="0" applyAlignment="0" applyProtection="0">
      <alignment vertical="center"/>
    </xf>
    <xf numFmtId="0" fontId="0" fillId="0" borderId="0"/>
  </cellStyleXfs>
  <cellXfs count="72">
    <xf numFmtId="0" fontId="0" fillId="0" borderId="0" xfId="49"/>
    <xf numFmtId="0" fontId="0" fillId="0" borderId="0" xfId="49" applyFont="1" applyFill="1" applyAlignment="1"/>
    <xf numFmtId="0" fontId="1" fillId="2" borderId="0" xfId="49" applyFont="1" applyFill="1" applyAlignment="1">
      <alignment horizontal="center" vertical="center" wrapText="1"/>
    </xf>
    <xf numFmtId="0" fontId="1" fillId="2" borderId="0" xfId="49" applyFont="1" applyFill="1" applyAlignment="1">
      <alignment horizontal="right" vertical="center" wrapText="1"/>
    </xf>
    <xf numFmtId="0" fontId="2" fillId="2" borderId="0" xfId="49" applyFont="1" applyFill="1" applyAlignment="1">
      <alignment horizontal="left" wrapText="1"/>
    </xf>
    <xf numFmtId="0" fontId="2" fillId="2" borderId="0" xfId="49" applyFont="1" applyFill="1" applyAlignment="1">
      <alignment horizontal="right" wrapText="1"/>
    </xf>
    <xf numFmtId="0" fontId="2" fillId="2" borderId="1" xfId="49" applyFont="1" applyFill="1" applyBorder="1" applyAlignment="1">
      <alignment horizontal="center" vertical="center" wrapText="1"/>
    </xf>
    <xf numFmtId="0" fontId="2" fillId="2" borderId="2" xfId="49" applyFont="1" applyFill="1" applyBorder="1" applyAlignment="1">
      <alignment horizontal="center" vertical="center" wrapText="1"/>
    </xf>
    <xf numFmtId="0" fontId="2" fillId="2" borderId="3" xfId="49" applyFont="1" applyFill="1" applyBorder="1" applyAlignment="1">
      <alignment horizontal="center" vertical="center" wrapText="1"/>
    </xf>
    <xf numFmtId="0" fontId="2" fillId="2" borderId="4" xfId="49" applyFont="1" applyFill="1" applyBorder="1" applyAlignment="1">
      <alignment horizontal="center" vertical="center" wrapText="1"/>
    </xf>
    <xf numFmtId="0" fontId="2" fillId="2" borderId="5" xfId="49" applyFont="1" applyFill="1" applyBorder="1" applyAlignment="1">
      <alignment horizontal="center" vertical="center" wrapText="1"/>
    </xf>
    <xf numFmtId="0" fontId="2" fillId="2" borderId="6" xfId="49" applyFont="1" applyFill="1" applyBorder="1" applyAlignment="1">
      <alignment horizontal="center" vertical="center" wrapText="1"/>
    </xf>
    <xf numFmtId="0" fontId="2" fillId="2" borderId="5" xfId="49" applyFont="1" applyFill="1" applyBorder="1" applyAlignment="1">
      <alignment horizontal="left" vertical="center" wrapText="1"/>
    </xf>
    <xf numFmtId="0" fontId="2" fillId="2" borderId="5" xfId="49" applyFont="1" applyFill="1" applyBorder="1" applyAlignment="1">
      <alignment horizontal="right" vertical="center" wrapText="1"/>
    </xf>
    <xf numFmtId="0" fontId="2" fillId="2" borderId="6" xfId="49" applyFont="1" applyFill="1" applyBorder="1" applyAlignment="1">
      <alignment horizontal="right" vertical="center" wrapText="1"/>
    </xf>
    <xf numFmtId="176" fontId="2" fillId="2" borderId="5" xfId="49" applyNumberFormat="1" applyFont="1" applyFill="1" applyBorder="1" applyAlignment="1">
      <alignment horizontal="right" vertical="center" wrapText="1"/>
    </xf>
    <xf numFmtId="176" fontId="3" fillId="2" borderId="6" xfId="49" applyNumberFormat="1" applyFont="1" applyFill="1" applyBorder="1" applyAlignment="1">
      <alignment horizontal="right" vertical="center" wrapText="1"/>
    </xf>
    <xf numFmtId="0" fontId="3" fillId="2" borderId="7" xfId="49" applyFont="1" applyFill="1" applyBorder="1" applyAlignment="1">
      <alignment horizontal="center" vertical="center" wrapText="1"/>
    </xf>
    <xf numFmtId="176" fontId="2" fillId="2" borderId="7" xfId="49" applyNumberFormat="1" applyFont="1" applyFill="1" applyBorder="1" applyAlignment="1">
      <alignment horizontal="right" vertical="center" wrapText="1"/>
    </xf>
    <xf numFmtId="0" fontId="3" fillId="2" borderId="8" xfId="49" applyFont="1" applyFill="1" applyBorder="1" applyAlignment="1">
      <alignment horizontal="center" vertical="center" wrapText="1"/>
    </xf>
    <xf numFmtId="176" fontId="0" fillId="0" borderId="8" xfId="49" applyNumberFormat="1" applyFont="1" applyFill="1" applyBorder="1" applyAlignment="1"/>
    <xf numFmtId="0" fontId="4" fillId="0" borderId="0" xfId="0" applyFont="1" applyFill="1" applyBorder="1" applyAlignment="1">
      <alignment vertical="center"/>
    </xf>
    <xf numFmtId="0" fontId="4" fillId="0" borderId="0" xfId="0" applyFont="1" applyFill="1" applyBorder="1" applyAlignment="1">
      <alignment vertical="center" wrapText="1"/>
    </xf>
    <xf numFmtId="0" fontId="5" fillId="0" borderId="8" xfId="0" applyFont="1" applyFill="1" applyBorder="1" applyAlignment="1">
      <alignment horizontal="center" vertical="center" wrapText="1"/>
    </xf>
    <xf numFmtId="0" fontId="4" fillId="0" borderId="8" xfId="0" applyFont="1" applyFill="1" applyBorder="1" applyAlignment="1">
      <alignment vertical="center" wrapText="1"/>
    </xf>
    <xf numFmtId="0" fontId="4" fillId="0" borderId="8" xfId="0" applyFont="1" applyFill="1" applyBorder="1" applyAlignment="1">
      <alignment horizontal="left" vertical="center" wrapText="1"/>
    </xf>
    <xf numFmtId="0" fontId="6" fillId="0" borderId="8" xfId="0" applyFont="1" applyFill="1" applyBorder="1" applyAlignment="1">
      <alignment vertical="center" wrapText="1"/>
    </xf>
    <xf numFmtId="0" fontId="7" fillId="0" borderId="8" xfId="0" applyFont="1" applyFill="1" applyBorder="1" applyAlignment="1">
      <alignment vertical="center" wrapText="1"/>
    </xf>
    <xf numFmtId="0" fontId="4" fillId="0" borderId="0" xfId="0" applyFont="1" applyFill="1" applyAlignment="1">
      <alignment vertical="center"/>
    </xf>
    <xf numFmtId="0" fontId="8" fillId="0" borderId="0" xfId="0" applyFont="1" applyFill="1" applyAlignment="1">
      <alignment horizontal="center" vertical="center" wrapText="1"/>
    </xf>
    <xf numFmtId="0" fontId="8" fillId="0" borderId="0" xfId="0" applyFont="1" applyFill="1" applyAlignment="1">
      <alignment horizontal="center" vertical="center"/>
    </xf>
    <xf numFmtId="176" fontId="8" fillId="0" borderId="0" xfId="0" applyNumberFormat="1" applyFont="1" applyFill="1" applyAlignment="1">
      <alignment horizontal="center" vertical="center"/>
    </xf>
    <xf numFmtId="0" fontId="7" fillId="0" borderId="8" xfId="0" applyFont="1" applyFill="1" applyBorder="1" applyAlignment="1">
      <alignment horizontal="center" vertical="center"/>
    </xf>
    <xf numFmtId="176" fontId="7" fillId="0" borderId="8" xfId="0" applyNumberFormat="1" applyFont="1" applyFill="1" applyBorder="1" applyAlignment="1">
      <alignment horizontal="center" vertical="center" wrapText="1"/>
    </xf>
    <xf numFmtId="0" fontId="7" fillId="0" borderId="8" xfId="0" applyFont="1" applyFill="1" applyBorder="1" applyAlignment="1">
      <alignment horizontal="center" vertical="center" wrapText="1"/>
    </xf>
    <xf numFmtId="0" fontId="4" fillId="0" borderId="8" xfId="0" applyFont="1" applyFill="1" applyBorder="1" applyAlignment="1">
      <alignment horizontal="center" vertical="center"/>
    </xf>
    <xf numFmtId="0" fontId="4" fillId="0" borderId="8" xfId="0" applyFont="1" applyFill="1" applyBorder="1" applyAlignment="1">
      <alignment vertical="center"/>
    </xf>
    <xf numFmtId="177" fontId="4" fillId="0" borderId="8" xfId="0" applyNumberFormat="1" applyFont="1" applyFill="1" applyBorder="1" applyAlignment="1">
      <alignment vertical="center"/>
    </xf>
    <xf numFmtId="0" fontId="3" fillId="0" borderId="8" xfId="0" applyFont="1" applyFill="1" applyBorder="1" applyAlignment="1">
      <alignment vertical="center"/>
    </xf>
    <xf numFmtId="176" fontId="4" fillId="0" borderId="0" xfId="0" applyNumberFormat="1" applyFont="1" applyFill="1" applyAlignment="1">
      <alignment vertical="center"/>
    </xf>
    <xf numFmtId="0" fontId="7" fillId="0" borderId="9" xfId="0" applyFont="1" applyFill="1" applyBorder="1" applyAlignment="1">
      <alignment horizontal="center" vertical="center"/>
    </xf>
    <xf numFmtId="0" fontId="7" fillId="0" borderId="10" xfId="0" applyFont="1" applyFill="1" applyBorder="1" applyAlignment="1">
      <alignment horizontal="center" vertical="center"/>
    </xf>
    <xf numFmtId="0" fontId="7" fillId="0" borderId="11" xfId="0" applyFont="1" applyFill="1" applyBorder="1" applyAlignment="1">
      <alignment horizontal="center" vertical="center"/>
    </xf>
    <xf numFmtId="176" fontId="4" fillId="0" borderId="8" xfId="0" applyNumberFormat="1" applyFont="1" applyFill="1" applyBorder="1" applyAlignment="1">
      <alignment vertical="center"/>
    </xf>
    <xf numFmtId="177" fontId="4" fillId="0" borderId="12" xfId="0" applyNumberFormat="1" applyFont="1" applyFill="1" applyBorder="1" applyAlignment="1">
      <alignment horizontal="center" vertical="center"/>
    </xf>
    <xf numFmtId="177" fontId="4" fillId="0" borderId="13" xfId="0" applyNumberFormat="1" applyFont="1" applyFill="1" applyBorder="1" applyAlignment="1">
      <alignment horizontal="center" vertical="center"/>
    </xf>
    <xf numFmtId="177" fontId="4" fillId="0" borderId="14" xfId="0" applyNumberFormat="1" applyFont="1" applyFill="1" applyBorder="1" applyAlignment="1">
      <alignment horizontal="center" vertical="center"/>
    </xf>
    <xf numFmtId="0" fontId="7" fillId="0" borderId="15" xfId="0" applyFont="1" applyFill="1" applyBorder="1" applyAlignment="1">
      <alignment horizontal="center" vertical="center"/>
    </xf>
    <xf numFmtId="0" fontId="7" fillId="0" borderId="16" xfId="0" applyFont="1" applyFill="1" applyBorder="1" applyAlignment="1">
      <alignment horizontal="center" vertical="center"/>
    </xf>
    <xf numFmtId="0" fontId="7" fillId="0" borderId="17" xfId="0" applyFont="1" applyFill="1" applyBorder="1" applyAlignment="1">
      <alignment horizontal="center" vertical="center"/>
    </xf>
    <xf numFmtId="178" fontId="9" fillId="0" borderId="12" xfId="0" applyNumberFormat="1" applyFont="1" applyFill="1" applyBorder="1" applyAlignment="1">
      <alignment horizontal="center" vertical="center"/>
    </xf>
    <xf numFmtId="178" fontId="9" fillId="0" borderId="13" xfId="0" applyNumberFormat="1" applyFont="1" applyFill="1" applyBorder="1" applyAlignment="1">
      <alignment horizontal="center" vertical="center"/>
    </xf>
    <xf numFmtId="178" fontId="9" fillId="0" borderId="14" xfId="0" applyNumberFormat="1" applyFont="1" applyFill="1" applyBorder="1" applyAlignment="1">
      <alignment horizontal="center" vertical="center"/>
    </xf>
    <xf numFmtId="4" fontId="4" fillId="0" borderId="0" xfId="0" applyNumberFormat="1" applyFont="1" applyFill="1" applyAlignment="1">
      <alignment vertical="center"/>
    </xf>
    <xf numFmtId="0" fontId="3" fillId="2" borderId="0" xfId="49" applyFont="1" applyFill="1" applyAlignment="1">
      <alignment horizontal="left" vertical="center" wrapText="1"/>
    </xf>
    <xf numFmtId="0" fontId="10" fillId="2" borderId="18" xfId="49" applyFont="1" applyFill="1" applyBorder="1" applyAlignment="1">
      <alignment horizontal="center" wrapText="1"/>
    </xf>
    <xf numFmtId="0" fontId="10" fillId="2" borderId="0" xfId="49" applyFont="1" applyFill="1" applyAlignment="1">
      <alignment horizontal="left" wrapText="1"/>
    </xf>
    <xf numFmtId="0" fontId="11" fillId="2" borderId="0" xfId="49" applyFont="1" applyFill="1" applyAlignment="1">
      <alignment horizontal="center" wrapText="1"/>
    </xf>
    <xf numFmtId="0" fontId="11" fillId="2" borderId="0" xfId="49" applyFont="1" applyFill="1" applyAlignment="1">
      <alignment wrapText="1"/>
    </xf>
    <xf numFmtId="0" fontId="5" fillId="2" borderId="0" xfId="49" applyFont="1" applyFill="1" applyAlignment="1">
      <alignment horizontal="center" wrapText="1"/>
    </xf>
    <xf numFmtId="0" fontId="12" fillId="2" borderId="18" xfId="49" applyFont="1" applyFill="1" applyBorder="1" applyAlignment="1">
      <alignment horizontal="center" wrapText="1"/>
    </xf>
    <xf numFmtId="0" fontId="5" fillId="2" borderId="0" xfId="49" applyFont="1" applyFill="1" applyAlignment="1">
      <alignment horizontal="right" wrapText="1"/>
    </xf>
    <xf numFmtId="0" fontId="2" fillId="2" borderId="19" xfId="49" applyFont="1" applyFill="1" applyBorder="1" applyAlignment="1">
      <alignment horizontal="center" vertical="top" wrapText="1"/>
    </xf>
    <xf numFmtId="0" fontId="4" fillId="2" borderId="0" xfId="49" applyFont="1" applyFill="1" applyAlignment="1">
      <alignment horizontal="left" wrapText="1"/>
    </xf>
    <xf numFmtId="0" fontId="12" fillId="2" borderId="18" xfId="49" applyFont="1" applyFill="1" applyBorder="1" applyAlignment="1">
      <alignment wrapText="1"/>
    </xf>
    <xf numFmtId="0" fontId="12" fillId="2" borderId="0" xfId="49" applyFont="1" applyFill="1" applyBorder="1" applyAlignment="1">
      <alignment horizontal="left" wrapText="1"/>
    </xf>
    <xf numFmtId="0" fontId="2" fillId="2" borderId="0" xfId="49" applyFont="1" applyFill="1" applyBorder="1" applyAlignment="1">
      <alignment horizontal="center" vertical="top" wrapText="1"/>
    </xf>
    <xf numFmtId="0" fontId="3" fillId="2" borderId="0" xfId="49" applyFont="1" applyFill="1" applyAlignment="1">
      <alignment horizontal="center" vertical="center" wrapText="1"/>
    </xf>
    <xf numFmtId="0" fontId="4" fillId="2" borderId="0" xfId="49" applyFont="1" applyFill="1" applyAlignment="1">
      <alignment vertical="center" wrapText="1"/>
    </xf>
    <xf numFmtId="0" fontId="5" fillId="2" borderId="0" xfId="49" applyFont="1" applyFill="1" applyAlignment="1">
      <alignment horizontal="left" wrapText="1"/>
    </xf>
    <xf numFmtId="0" fontId="3" fillId="2" borderId="0" xfId="49" applyFont="1" applyFill="1" applyAlignment="1">
      <alignment horizontal="right" vertical="top" wrapText="1"/>
    </xf>
    <xf numFmtId="0" fontId="3" fillId="2" borderId="0" xfId="49" applyFont="1" applyFill="1" applyAlignment="1">
      <alignment horizontal="right" vertical="center" wrapText="1"/>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Normal" xfId="49"/>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7" Type="http://schemas.openxmlformats.org/officeDocument/2006/relationships/styles" Target="styles.xml"/><Relationship Id="rId6" Type="http://schemas.openxmlformats.org/officeDocument/2006/relationships/sharedStrings" Target="sharedStrings.xml"/><Relationship Id="rId5" Type="http://schemas.openxmlformats.org/officeDocument/2006/relationships/theme" Target="theme/theme1.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11"/>
  <sheetViews>
    <sheetView showGridLines="0" view="pageBreakPreview" zoomScaleNormal="100" workbookViewId="0">
      <selection activeCell="L2" sqref="L2"/>
    </sheetView>
  </sheetViews>
  <sheetFormatPr defaultColWidth="8.1047619047619" defaultRowHeight="12" outlineLevelCol="6"/>
  <cols>
    <col min="1" max="1" width="15.752380952381" style="1" customWidth="1"/>
    <col min="2" max="2" width="2.25714285714286" style="1" customWidth="1"/>
    <col min="3" max="3" width="19.5047619047619" style="1" customWidth="1"/>
    <col min="4" max="4" width="22.3714285714286" style="1" customWidth="1"/>
    <col min="5" max="5" width="38.5428571428571" style="1" customWidth="1"/>
    <col min="6" max="6" width="2.4" style="1" customWidth="1"/>
    <col min="7" max="7" width="10.3047619047619" style="1" customWidth="1"/>
    <col min="8" max="16384" width="8.1047619047619" style="1"/>
  </cols>
  <sheetData>
    <row r="1" ht="127.5" customHeight="1" spans="1:7">
      <c r="A1" s="54"/>
      <c r="B1" s="54"/>
      <c r="C1" s="55" t="s">
        <v>0</v>
      </c>
      <c r="D1" s="55"/>
      <c r="E1" s="55"/>
      <c r="F1" s="55"/>
      <c r="G1" s="56"/>
    </row>
    <row r="2" ht="60" customHeight="1" spans="1:7">
      <c r="A2" s="57" t="s">
        <v>1</v>
      </c>
      <c r="B2" s="57"/>
      <c r="C2" s="57"/>
      <c r="D2" s="57"/>
      <c r="E2" s="57"/>
      <c r="F2" s="57"/>
      <c r="G2" s="57"/>
    </row>
    <row r="3" ht="75" customHeight="1" spans="1:7">
      <c r="A3" s="58"/>
      <c r="B3" s="59" t="s">
        <v>2</v>
      </c>
      <c r="C3" s="59"/>
      <c r="D3" s="60" t="s">
        <v>3</v>
      </c>
      <c r="E3" s="60"/>
      <c r="F3" s="58"/>
      <c r="G3" s="58"/>
    </row>
    <row r="4" ht="65" customHeight="1" spans="1:7">
      <c r="A4" s="58"/>
      <c r="B4" s="61"/>
      <c r="C4" s="61"/>
      <c r="D4" s="62"/>
      <c r="E4" s="62"/>
      <c r="F4" s="58"/>
      <c r="G4" s="58"/>
    </row>
    <row r="5" ht="60" customHeight="1" spans="1:7">
      <c r="A5" s="63"/>
      <c r="B5" s="59" t="s">
        <v>4</v>
      </c>
      <c r="C5" s="59"/>
      <c r="D5" s="64"/>
      <c r="E5" s="65" t="s">
        <v>5</v>
      </c>
      <c r="F5" s="63"/>
      <c r="G5" s="63"/>
    </row>
    <row r="6" ht="36" customHeight="1" spans="1:7">
      <c r="A6" s="63"/>
      <c r="B6" s="61"/>
      <c r="C6" s="61"/>
      <c r="D6" s="62"/>
      <c r="E6" s="66"/>
      <c r="F6" s="63"/>
      <c r="G6" s="63"/>
    </row>
    <row r="7" ht="60.75" customHeight="1" spans="1:7">
      <c r="A7" s="63"/>
      <c r="B7" s="59" t="s">
        <v>6</v>
      </c>
      <c r="C7" s="59"/>
      <c r="D7" s="64"/>
      <c r="E7" s="65" t="s">
        <v>7</v>
      </c>
      <c r="F7" s="63"/>
      <c r="G7" s="63"/>
    </row>
    <row r="8" ht="36" customHeight="1" spans="1:7">
      <c r="A8" s="63"/>
      <c r="B8" s="67"/>
      <c r="C8" s="67"/>
      <c r="D8" s="62"/>
      <c r="E8" s="66"/>
      <c r="F8" s="67"/>
      <c r="G8" s="67"/>
    </row>
    <row r="9" ht="69.75" customHeight="1" spans="1:7">
      <c r="A9" s="63"/>
      <c r="B9" s="68"/>
      <c r="C9" s="68"/>
      <c r="D9" s="59" t="s">
        <v>8</v>
      </c>
      <c r="E9" s="59"/>
      <c r="F9" s="63"/>
      <c r="G9" s="63"/>
    </row>
    <row r="10" ht="18" customHeight="1" spans="1:7">
      <c r="A10" s="63"/>
      <c r="B10" s="68"/>
      <c r="C10" s="68"/>
      <c r="D10" s="69"/>
      <c r="E10" s="69"/>
      <c r="F10" s="70"/>
      <c r="G10" s="70"/>
    </row>
    <row r="11" ht="18" customHeight="1" spans="1:7">
      <c r="A11" s="54"/>
      <c r="B11" s="54"/>
      <c r="C11" s="67"/>
      <c r="D11" s="67"/>
      <c r="E11" s="67"/>
      <c r="F11" s="67"/>
      <c r="G11" s="71"/>
    </row>
  </sheetData>
  <mergeCells count="24">
    <mergeCell ref="A1:B1"/>
    <mergeCell ref="C1:F1"/>
    <mergeCell ref="A2:G2"/>
    <mergeCell ref="B3:C3"/>
    <mergeCell ref="D3:E3"/>
    <mergeCell ref="B4:C4"/>
    <mergeCell ref="D4:E4"/>
    <mergeCell ref="B5:C5"/>
    <mergeCell ref="F5:G5"/>
    <mergeCell ref="B6:C6"/>
    <mergeCell ref="D6:E6"/>
    <mergeCell ref="F6:G6"/>
    <mergeCell ref="B7:C7"/>
    <mergeCell ref="F7:G7"/>
    <mergeCell ref="B8:C8"/>
    <mergeCell ref="D8:E8"/>
    <mergeCell ref="F8:G8"/>
    <mergeCell ref="B9:C9"/>
    <mergeCell ref="D9:E9"/>
    <mergeCell ref="F9:G9"/>
    <mergeCell ref="B10:C10"/>
    <mergeCell ref="F10:G10"/>
    <mergeCell ref="A11:B11"/>
    <mergeCell ref="C11:F11"/>
  </mergeCells>
  <printOptions horizontalCentered="1"/>
  <pageMargins left="0.116416666666667" right="0.116416666666667" top="0.59375" bottom="0" header="0.59375" footer="0"/>
  <pageSetup paperSize="9" scale="81"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I10"/>
  <sheetViews>
    <sheetView view="pageBreakPreview" zoomScaleNormal="100" workbookViewId="0">
      <selection activeCell="D3" sqref="D3"/>
    </sheetView>
  </sheetViews>
  <sheetFormatPr defaultColWidth="10.6666666666667" defaultRowHeight="14.25"/>
  <cols>
    <col min="1" max="1" width="8.14285714285714" style="28" customWidth="1"/>
    <col min="2" max="2" width="22.6761904761905" style="28" customWidth="1"/>
    <col min="3" max="3" width="33.7809523809524" style="28" customWidth="1"/>
    <col min="4" max="4" width="24.4285714285714" style="28" customWidth="1"/>
    <col min="5" max="6" width="28.152380952381" style="28" customWidth="1"/>
    <col min="7" max="7" width="24.6" style="28" customWidth="1"/>
    <col min="8" max="8" width="10.6666666666667" style="28"/>
    <col min="9" max="9" width="17.3333333333333" style="28"/>
    <col min="10" max="16384" width="10.6666666666667" style="28"/>
  </cols>
  <sheetData>
    <row r="1" s="28" customFormat="1" ht="54" customHeight="1" spans="1:9">
      <c r="A1" s="29" t="s">
        <v>9</v>
      </c>
      <c r="B1" s="30"/>
      <c r="C1" s="30"/>
      <c r="D1" s="31"/>
      <c r="E1" s="30"/>
      <c r="F1" s="30"/>
      <c r="G1" s="30"/>
    </row>
    <row r="2" s="28" customFormat="1" ht="52" customHeight="1" spans="1:9">
      <c r="A2" s="32" t="s">
        <v>10</v>
      </c>
      <c r="B2" s="32" t="s">
        <v>11</v>
      </c>
      <c r="C2" s="32" t="s">
        <v>12</v>
      </c>
      <c r="D2" s="33" t="s">
        <v>13</v>
      </c>
      <c r="E2" s="34" t="s">
        <v>14</v>
      </c>
      <c r="F2" s="34" t="s">
        <v>15</v>
      </c>
      <c r="G2" s="32" t="s">
        <v>16</v>
      </c>
    </row>
    <row r="3" s="28" customFormat="1" ht="52" customHeight="1" spans="1:9">
      <c r="A3" s="35">
        <v>1</v>
      </c>
      <c r="B3" s="36" t="s">
        <v>17</v>
      </c>
      <c r="C3" s="37">
        <f>绿化工程!H29</f>
        <v>714553.4724832</v>
      </c>
      <c r="D3" s="37">
        <f>C3*(1-26%)</f>
        <v>528769.569637568</v>
      </c>
      <c r="E3" s="37"/>
      <c r="F3" s="37"/>
      <c r="G3" s="38"/>
      <c r="I3" s="39">
        <f>D3/1.09</f>
        <v>485109.6969152</v>
      </c>
    </row>
    <row r="4" s="28" customFormat="1" ht="52" customHeight="1" spans="1:9">
      <c r="A4" s="40" t="s">
        <v>18</v>
      </c>
      <c r="B4" s="41"/>
      <c r="C4" s="42"/>
      <c r="D4" s="43" t="s">
        <v>19</v>
      </c>
      <c r="E4" s="44">
        <f>F3</f>
        <v>0</v>
      </c>
      <c r="F4" s="45"/>
      <c r="G4" s="46"/>
      <c r="I4" s="39">
        <f>D3-I3</f>
        <v>43659.872722368</v>
      </c>
    </row>
    <row r="5" s="28" customFormat="1" ht="52" customHeight="1" spans="1:9">
      <c r="A5" s="47"/>
      <c r="B5" s="48"/>
      <c r="C5" s="49"/>
      <c r="D5" s="43" t="s">
        <v>20</v>
      </c>
      <c r="E5" s="50" t="str">
        <f>IF(E4&lt;0,"负","")&amp;IF(TRUNC(E4)=E4,TEXT(IF(E4&lt;0,-E4,E4),"[DBNum2]")&amp;"元整",IF(TRUNC(E4*10)=E4*10,TEXT(TRUNC(IF(E4&lt;0,-E4,E4)),"[DBNum2]")&amp;"元"&amp;TEXT(RIGHT(E4),"[DBNum2]")&amp;"角整",TEXT(TRUNC(E4),"[DBNum2]")&amp;"元"&amp;IF(ISNUMBER(FIND(".0",E4)),"零",TEXT(LEFT(RIGHT(E4,2)),"[DBNum2]")&amp;"角")&amp;TEXT(RIGHT(E4),"[DBNum2]")&amp;"分"))</f>
        <v>零元整</v>
      </c>
      <c r="F5" s="51"/>
      <c r="G5" s="52"/>
    </row>
    <row r="10" spans="1:9">
      <c r="D10" s="53"/>
      <c r="E10" s="39"/>
      <c r="F10" s="39"/>
    </row>
  </sheetData>
  <mergeCells count="4">
    <mergeCell ref="A1:G1"/>
    <mergeCell ref="E4:G4"/>
    <mergeCell ref="E5:G5"/>
    <mergeCell ref="A4:C5"/>
  </mergeCells>
  <pageMargins left="0.75" right="0.75" top="1" bottom="1" header="0.5" footer="0.5"/>
  <pageSetup paperSize="9" scale="57" fitToHeight="0"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13"/>
  <sheetViews>
    <sheetView tabSelected="1" view="pageBreakPreview" zoomScaleNormal="100" workbookViewId="0">
      <selection activeCell="A2" sqref="A2"/>
    </sheetView>
  </sheetViews>
  <sheetFormatPr defaultColWidth="13.0380952380952" defaultRowHeight="33" customHeight="1"/>
  <cols>
    <col min="1" max="1" width="142.219047619048" style="22" customWidth="1"/>
    <col min="2" max="32" width="13.3428571428571" style="21"/>
    <col min="33" max="16384" width="13.0380952380952" style="21"/>
  </cols>
  <sheetData>
    <row r="1" s="21" customFormat="1" ht="43" customHeight="1" spans="1:10">
      <c r="A1" s="23" t="s">
        <v>21</v>
      </c>
    </row>
    <row r="2" s="21" customFormat="1" ht="90" customHeight="1" spans="1:10">
      <c r="A2" s="24" t="s">
        <v>22</v>
      </c>
    </row>
    <row r="3" s="21" customFormat="1" ht="99" customHeight="1" spans="1:10">
      <c r="A3" s="25" t="s">
        <v>23</v>
      </c>
    </row>
    <row r="4" s="21" customFormat="1" ht="67" customHeight="1" spans="1:10">
      <c r="A4" s="26" t="s">
        <v>24</v>
      </c>
    </row>
    <row r="5" s="21" customFormat="1" ht="37" customHeight="1" spans="1:10">
      <c r="A5" s="24" t="s">
        <v>25</v>
      </c>
    </row>
    <row r="6" s="21" customFormat="1" ht="53" customHeight="1" spans="1:10">
      <c r="A6" s="24" t="s">
        <v>26</v>
      </c>
    </row>
    <row r="7" s="21" customFormat="1" ht="54" customHeight="1" spans="1:10">
      <c r="A7" s="24" t="s">
        <v>27</v>
      </c>
    </row>
    <row r="8" s="21" customFormat="1" ht="48" customHeight="1" spans="1:10">
      <c r="A8" s="24" t="s">
        <v>28</v>
      </c>
    </row>
    <row r="9" s="21" customFormat="1" ht="34" customHeight="1" spans="1:10">
      <c r="A9" s="24" t="s">
        <v>29</v>
      </c>
    </row>
    <row r="10" s="21" customFormat="1" ht="34" customHeight="1" spans="1:10">
      <c r="A10" s="24" t="s">
        <v>30</v>
      </c>
    </row>
    <row r="11" s="21" customFormat="1" customHeight="1" spans="1:10">
      <c r="A11" s="27" t="s">
        <v>31</v>
      </c>
      <c r="B11" s="24"/>
      <c r="C11" s="24"/>
      <c r="D11" s="24"/>
      <c r="E11" s="24"/>
      <c r="F11" s="24"/>
      <c r="G11" s="24"/>
      <c r="H11" s="24"/>
      <c r="I11" s="24"/>
      <c r="J11" s="24"/>
    </row>
    <row r="12" s="21" customFormat="1" customHeight="1" spans="1:10">
      <c r="A12" s="22"/>
    </row>
    <row r="13" s="21" customFormat="1" customHeight="1"/>
  </sheetData>
  <pageMargins left="0.75" right="0.75" top="1" bottom="1" header="0.5" footer="0.5"/>
  <pageSetup paperSize="9" orientation="portrait"/>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29"/>
  <sheetViews>
    <sheetView view="pageBreakPreview" zoomScaleNormal="100" topLeftCell="A25" workbookViewId="0">
      <selection activeCell="H27" sqref="H27:H29"/>
    </sheetView>
  </sheetViews>
  <sheetFormatPr defaultColWidth="9" defaultRowHeight="12" outlineLevelCol="7"/>
  <cols>
    <col min="1" max="1" width="9.5047619047619" style="1" customWidth="1"/>
    <col min="2" max="2" width="19.6666666666667" style="1" customWidth="1"/>
    <col min="3" max="3" width="18.1619047619048" style="1" customWidth="1"/>
    <col min="4" max="4" width="23" style="1" customWidth="1"/>
    <col min="5" max="5" width="7.16190476190476" style="1" customWidth="1"/>
    <col min="6" max="6" width="6.16190476190476" style="1" customWidth="1"/>
    <col min="7" max="8" width="12.1714285714286" style="1" customWidth="1"/>
    <col min="9" max="16384" width="9" style="1"/>
  </cols>
  <sheetData>
    <row r="1" s="1" customFormat="1" ht="39.75" customHeight="1" spans="1:8">
      <c r="A1" s="2" t="s">
        <v>32</v>
      </c>
      <c r="B1" s="2"/>
      <c r="C1" s="2"/>
      <c r="D1" s="2"/>
      <c r="E1" s="2"/>
      <c r="F1" s="2"/>
      <c r="G1" s="3"/>
      <c r="H1" s="3"/>
    </row>
    <row r="2" s="1" customFormat="1" ht="28.5" customHeight="1" spans="1:8">
      <c r="A2" s="4" t="s">
        <v>33</v>
      </c>
      <c r="B2" s="4"/>
      <c r="C2" s="4"/>
      <c r="D2" s="4"/>
      <c r="E2" s="4"/>
      <c r="F2" s="4"/>
      <c r="G2" s="5"/>
      <c r="H2" s="5"/>
    </row>
    <row r="3" s="1" customFormat="1" ht="17.25" customHeight="1" spans="1:8">
      <c r="A3" s="6" t="s">
        <v>10</v>
      </c>
      <c r="B3" s="7" t="s">
        <v>34</v>
      </c>
      <c r="C3" s="7" t="s">
        <v>35</v>
      </c>
      <c r="D3" s="7" t="s">
        <v>36</v>
      </c>
      <c r="E3" s="7" t="s">
        <v>37</v>
      </c>
      <c r="F3" s="7" t="s">
        <v>38</v>
      </c>
      <c r="G3" s="7" t="s">
        <v>39</v>
      </c>
      <c r="H3" s="8"/>
    </row>
    <row r="4" s="1" customFormat="1" ht="17.25" customHeight="1" spans="1:8">
      <c r="A4" s="9"/>
      <c r="B4" s="10"/>
      <c r="C4" s="10"/>
      <c r="D4" s="10"/>
      <c r="E4" s="10"/>
      <c r="F4" s="10"/>
      <c r="G4" s="10" t="s">
        <v>40</v>
      </c>
      <c r="H4" s="11" t="s">
        <v>41</v>
      </c>
    </row>
    <row r="5" s="1" customFormat="1" ht="15.75" customHeight="1" spans="1:8">
      <c r="A5" s="9"/>
      <c r="B5" s="12"/>
      <c r="C5" s="12" t="s">
        <v>42</v>
      </c>
      <c r="D5" s="12"/>
      <c r="E5" s="12"/>
      <c r="F5" s="13"/>
      <c r="G5" s="13"/>
      <c r="H5" s="14"/>
    </row>
    <row r="6" s="1" customFormat="1" ht="81" customHeight="1" spans="1:8">
      <c r="A6" s="9">
        <v>1</v>
      </c>
      <c r="B6" s="12" t="s">
        <v>43</v>
      </c>
      <c r="C6" s="12" t="s">
        <v>44</v>
      </c>
      <c r="D6" s="12" t="s">
        <v>45</v>
      </c>
      <c r="E6" s="10" t="s">
        <v>46</v>
      </c>
      <c r="F6" s="13">
        <v>1359</v>
      </c>
      <c r="G6" s="15">
        <v>55.73116</v>
      </c>
      <c r="H6" s="16">
        <f>F6*G6</f>
        <v>75738.64644</v>
      </c>
    </row>
    <row r="7" s="1" customFormat="1" ht="15.75" customHeight="1" spans="1:8">
      <c r="A7" s="9"/>
      <c r="B7" s="12"/>
      <c r="C7" s="12" t="s">
        <v>47</v>
      </c>
      <c r="D7" s="12"/>
      <c r="E7" s="12"/>
      <c r="F7" s="13"/>
      <c r="G7" s="15"/>
      <c r="H7" s="16"/>
    </row>
    <row r="8" s="1" customFormat="1" ht="130.5" customHeight="1" spans="1:8">
      <c r="A8" s="9">
        <v>2</v>
      </c>
      <c r="B8" s="12" t="s">
        <v>48</v>
      </c>
      <c r="C8" s="12" t="s">
        <v>49</v>
      </c>
      <c r="D8" s="12" t="s">
        <v>50</v>
      </c>
      <c r="E8" s="10" t="s">
        <v>51</v>
      </c>
      <c r="F8" s="13">
        <v>2</v>
      </c>
      <c r="G8" s="15">
        <v>6716.25816</v>
      </c>
      <c r="H8" s="16">
        <f t="shared" ref="H7:H26" si="0">F8*G8</f>
        <v>13432.51632</v>
      </c>
    </row>
    <row r="9" s="1" customFormat="1" ht="143.25" customHeight="1" spans="1:8">
      <c r="A9" s="9">
        <v>3</v>
      </c>
      <c r="B9" s="12" t="s">
        <v>52</v>
      </c>
      <c r="C9" s="12" t="s">
        <v>53</v>
      </c>
      <c r="D9" s="12" t="s">
        <v>54</v>
      </c>
      <c r="E9" s="10" t="s">
        <v>51</v>
      </c>
      <c r="F9" s="13">
        <v>37</v>
      </c>
      <c r="G9" s="15">
        <v>1827.2382</v>
      </c>
      <c r="H9" s="16">
        <f t="shared" si="0"/>
        <v>67607.8134</v>
      </c>
    </row>
    <row r="10" s="1" customFormat="1" ht="130.5" customHeight="1" spans="1:8">
      <c r="A10" s="9">
        <v>4</v>
      </c>
      <c r="B10" s="12" t="s">
        <v>55</v>
      </c>
      <c r="C10" s="12" t="s">
        <v>56</v>
      </c>
      <c r="D10" s="12" t="s">
        <v>57</v>
      </c>
      <c r="E10" s="10" t="s">
        <v>51</v>
      </c>
      <c r="F10" s="13">
        <v>21</v>
      </c>
      <c r="G10" s="15">
        <v>5440.53012</v>
      </c>
      <c r="H10" s="16">
        <f t="shared" si="0"/>
        <v>114251.13252</v>
      </c>
    </row>
    <row r="11" s="1" customFormat="1" ht="143.25" customHeight="1" spans="1:8">
      <c r="A11" s="9">
        <v>5</v>
      </c>
      <c r="B11" s="12" t="s">
        <v>58</v>
      </c>
      <c r="C11" s="12" t="s">
        <v>59</v>
      </c>
      <c r="D11" s="12" t="s">
        <v>60</v>
      </c>
      <c r="E11" s="10" t="s">
        <v>51</v>
      </c>
      <c r="F11" s="13">
        <v>26</v>
      </c>
      <c r="G11" s="15">
        <v>1933.12884</v>
      </c>
      <c r="H11" s="16">
        <f t="shared" si="0"/>
        <v>50261.34984</v>
      </c>
    </row>
    <row r="12" s="1" customFormat="1" ht="143.25" customHeight="1" spans="1:8">
      <c r="A12" s="9">
        <v>6</v>
      </c>
      <c r="B12" s="12" t="s">
        <v>61</v>
      </c>
      <c r="C12" s="12" t="s">
        <v>62</v>
      </c>
      <c r="D12" s="12" t="s">
        <v>63</v>
      </c>
      <c r="E12" s="10" t="s">
        <v>51</v>
      </c>
      <c r="F12" s="13">
        <v>9</v>
      </c>
      <c r="G12" s="15">
        <v>1040.39636</v>
      </c>
      <c r="H12" s="16">
        <f t="shared" si="0"/>
        <v>9363.56724</v>
      </c>
    </row>
    <row r="13" s="1" customFormat="1" ht="130.5" customHeight="1" spans="1:8">
      <c r="A13" s="9">
        <v>7</v>
      </c>
      <c r="B13" s="12" t="s">
        <v>64</v>
      </c>
      <c r="C13" s="12" t="s">
        <v>65</v>
      </c>
      <c r="D13" s="12" t="s">
        <v>66</v>
      </c>
      <c r="E13" s="10" t="s">
        <v>51</v>
      </c>
      <c r="F13" s="13">
        <v>8</v>
      </c>
      <c r="G13" s="15">
        <v>496.0662</v>
      </c>
      <c r="H13" s="16">
        <f t="shared" si="0"/>
        <v>3968.5296</v>
      </c>
    </row>
    <row r="14" s="1" customFormat="1" ht="156" customHeight="1" spans="1:8">
      <c r="A14" s="9">
        <v>8</v>
      </c>
      <c r="B14" s="12" t="s">
        <v>67</v>
      </c>
      <c r="C14" s="12" t="s">
        <v>68</v>
      </c>
      <c r="D14" s="12" t="s">
        <v>69</v>
      </c>
      <c r="E14" s="10" t="s">
        <v>51</v>
      </c>
      <c r="F14" s="13">
        <v>2</v>
      </c>
      <c r="G14" s="15">
        <v>22779.986</v>
      </c>
      <c r="H14" s="16">
        <f t="shared" si="0"/>
        <v>45559.972</v>
      </c>
    </row>
    <row r="15" s="1" customFormat="1" ht="94" customHeight="1" spans="1:8">
      <c r="A15" s="9">
        <v>9</v>
      </c>
      <c r="B15" s="12" t="s">
        <v>70</v>
      </c>
      <c r="C15" s="12" t="s">
        <v>71</v>
      </c>
      <c r="D15" s="12" t="s">
        <v>72</v>
      </c>
      <c r="E15" s="10" t="s">
        <v>73</v>
      </c>
      <c r="F15" s="13">
        <v>613</v>
      </c>
      <c r="G15" s="15">
        <v>26.07776</v>
      </c>
      <c r="H15" s="16">
        <f t="shared" si="0"/>
        <v>15985.66688</v>
      </c>
    </row>
    <row r="16" s="1" customFormat="1" ht="102" customHeight="1" spans="1:8">
      <c r="A16" s="9">
        <v>10</v>
      </c>
      <c r="B16" s="12" t="s">
        <v>74</v>
      </c>
      <c r="C16" s="12" t="s">
        <v>75</v>
      </c>
      <c r="D16" s="12" t="s">
        <v>76</v>
      </c>
      <c r="E16" s="10" t="s">
        <v>51</v>
      </c>
      <c r="F16" s="13">
        <v>16</v>
      </c>
      <c r="G16" s="15">
        <v>173.98576</v>
      </c>
      <c r="H16" s="16">
        <f t="shared" si="0"/>
        <v>2783.77216</v>
      </c>
    </row>
    <row r="17" s="1" customFormat="1" ht="100" customHeight="1" spans="1:8">
      <c r="A17" s="9">
        <v>11</v>
      </c>
      <c r="B17" s="12" t="s">
        <v>77</v>
      </c>
      <c r="C17" s="12" t="s">
        <v>78</v>
      </c>
      <c r="D17" s="12" t="s">
        <v>76</v>
      </c>
      <c r="E17" s="10" t="s">
        <v>51</v>
      </c>
      <c r="F17" s="13">
        <v>11</v>
      </c>
      <c r="G17" s="15">
        <v>123.5678</v>
      </c>
      <c r="H17" s="16">
        <f t="shared" si="0"/>
        <v>1359.2458</v>
      </c>
    </row>
    <row r="18" s="1" customFormat="1" ht="102" customHeight="1" spans="1:8">
      <c r="A18" s="9">
        <v>12</v>
      </c>
      <c r="B18" s="12" t="s">
        <v>79</v>
      </c>
      <c r="C18" s="12" t="s">
        <v>80</v>
      </c>
      <c r="D18" s="12" t="s">
        <v>76</v>
      </c>
      <c r="E18" s="10" t="s">
        <v>51</v>
      </c>
      <c r="F18" s="13">
        <v>44</v>
      </c>
      <c r="G18" s="15">
        <v>152.73296</v>
      </c>
      <c r="H18" s="16">
        <f t="shared" si="0"/>
        <v>6720.25024</v>
      </c>
    </row>
    <row r="19" s="1" customFormat="1" ht="96" customHeight="1" spans="1:8">
      <c r="A19" s="9">
        <v>13</v>
      </c>
      <c r="B19" s="12" t="s">
        <v>81</v>
      </c>
      <c r="C19" s="12" t="s">
        <v>82</v>
      </c>
      <c r="D19" s="12" t="s">
        <v>76</v>
      </c>
      <c r="E19" s="10" t="s">
        <v>51</v>
      </c>
      <c r="F19" s="13">
        <v>38</v>
      </c>
      <c r="G19" s="15">
        <v>84.04908</v>
      </c>
      <c r="H19" s="16">
        <f t="shared" si="0"/>
        <v>3193.86504</v>
      </c>
    </row>
    <row r="20" s="1" customFormat="1" ht="15.75" customHeight="1" spans="1:8">
      <c r="A20" s="9"/>
      <c r="B20" s="12"/>
      <c r="C20" s="12" t="s">
        <v>83</v>
      </c>
      <c r="D20" s="12"/>
      <c r="E20" s="12"/>
      <c r="F20" s="13"/>
      <c r="G20" s="15"/>
      <c r="H20" s="16"/>
    </row>
    <row r="21" s="1" customFormat="1" ht="112" customHeight="1" spans="1:8">
      <c r="A21" s="9">
        <v>14</v>
      </c>
      <c r="B21" s="12" t="s">
        <v>84</v>
      </c>
      <c r="C21" s="12" t="s">
        <v>85</v>
      </c>
      <c r="D21" s="12" t="s">
        <v>86</v>
      </c>
      <c r="E21" s="10" t="s">
        <v>87</v>
      </c>
      <c r="F21" s="13">
        <v>239</v>
      </c>
      <c r="G21" s="15">
        <v>127.5168</v>
      </c>
      <c r="H21" s="16">
        <f t="shared" si="0"/>
        <v>30476.5152</v>
      </c>
    </row>
    <row r="22" s="1" customFormat="1" ht="109" customHeight="1" spans="1:8">
      <c r="A22" s="9">
        <v>15</v>
      </c>
      <c r="B22" s="12" t="s">
        <v>88</v>
      </c>
      <c r="C22" s="12" t="s">
        <v>89</v>
      </c>
      <c r="D22" s="12" t="s">
        <v>90</v>
      </c>
      <c r="E22" s="10" t="s">
        <v>87</v>
      </c>
      <c r="F22" s="13">
        <v>432</v>
      </c>
      <c r="G22" s="15">
        <v>128.3066</v>
      </c>
      <c r="H22" s="16">
        <f t="shared" si="0"/>
        <v>55428.4512</v>
      </c>
    </row>
    <row r="23" s="1" customFormat="1" ht="105" customHeight="1" spans="1:8">
      <c r="A23" s="9">
        <v>16</v>
      </c>
      <c r="B23" s="12" t="s">
        <v>91</v>
      </c>
      <c r="C23" s="12" t="s">
        <v>92</v>
      </c>
      <c r="D23" s="12" t="s">
        <v>93</v>
      </c>
      <c r="E23" s="10" t="s">
        <v>87</v>
      </c>
      <c r="F23" s="13">
        <v>786</v>
      </c>
      <c r="G23" s="15">
        <v>70.42144</v>
      </c>
      <c r="H23" s="16">
        <f t="shared" si="0"/>
        <v>55351.25184</v>
      </c>
    </row>
    <row r="24" s="1" customFormat="1" ht="105" customHeight="1" spans="1:8">
      <c r="A24" s="9">
        <v>17</v>
      </c>
      <c r="B24" s="12" t="s">
        <v>94</v>
      </c>
      <c r="C24" s="12" t="s">
        <v>95</v>
      </c>
      <c r="D24" s="12" t="s">
        <v>96</v>
      </c>
      <c r="E24" s="10" t="s">
        <v>87</v>
      </c>
      <c r="F24" s="13">
        <v>41</v>
      </c>
      <c r="G24" s="15">
        <v>53.95052</v>
      </c>
      <c r="H24" s="16">
        <f t="shared" si="0"/>
        <v>2211.97132</v>
      </c>
    </row>
    <row r="25" s="1" customFormat="1" ht="105" customHeight="1" spans="1:8">
      <c r="A25" s="9">
        <v>18</v>
      </c>
      <c r="B25" s="12" t="s">
        <v>97</v>
      </c>
      <c r="C25" s="12" t="s">
        <v>98</v>
      </c>
      <c r="D25" s="12" t="s">
        <v>99</v>
      </c>
      <c r="E25" s="10" t="s">
        <v>87</v>
      </c>
      <c r="F25" s="13">
        <v>121</v>
      </c>
      <c r="G25" s="15">
        <v>65.88368</v>
      </c>
      <c r="H25" s="16">
        <f t="shared" si="0"/>
        <v>7971.92528</v>
      </c>
    </row>
    <row r="26" s="1" customFormat="1" ht="61" customHeight="1" spans="1:8">
      <c r="A26" s="9">
        <v>19</v>
      </c>
      <c r="B26" s="12" t="s">
        <v>100</v>
      </c>
      <c r="C26" s="12" t="s">
        <v>101</v>
      </c>
      <c r="D26" s="12" t="s">
        <v>102</v>
      </c>
      <c r="E26" s="10" t="s">
        <v>87</v>
      </c>
      <c r="F26" s="13">
        <v>2911</v>
      </c>
      <c r="G26" s="15">
        <v>32.25256</v>
      </c>
      <c r="H26" s="16">
        <f t="shared" si="0"/>
        <v>93887.20216</v>
      </c>
    </row>
    <row r="27" s="1" customFormat="1" ht="25" customHeight="1" spans="1:8">
      <c r="A27" s="17" t="s">
        <v>103</v>
      </c>
      <c r="B27" s="17"/>
      <c r="C27" s="17"/>
      <c r="D27" s="17"/>
      <c r="E27" s="17"/>
      <c r="F27" s="17"/>
      <c r="G27" s="17"/>
      <c r="H27" s="18">
        <f>SUM(H6:H26)</f>
        <v>655553.64448</v>
      </c>
    </row>
    <row r="28" ht="24" customHeight="1" spans="1:8">
      <c r="A28" s="19" t="s">
        <v>104</v>
      </c>
      <c r="B28" s="19"/>
      <c r="C28" s="19"/>
      <c r="D28" s="19"/>
      <c r="E28" s="19"/>
      <c r="F28" s="19"/>
      <c r="G28" s="19"/>
      <c r="H28" s="20">
        <f>H27*0.09</f>
        <v>58999.8280032</v>
      </c>
    </row>
    <row r="29" ht="27" customHeight="1" spans="1:8">
      <c r="A29" s="19" t="s">
        <v>105</v>
      </c>
      <c r="B29" s="19"/>
      <c r="C29" s="19"/>
      <c r="D29" s="19"/>
      <c r="E29" s="19"/>
      <c r="F29" s="19"/>
      <c r="G29" s="19"/>
      <c r="H29" s="20">
        <f>H27+H28</f>
        <v>714553.4724832</v>
      </c>
    </row>
  </sheetData>
  <mergeCells count="14">
    <mergeCell ref="A1:H1"/>
    <mergeCell ref="A2:D2"/>
    <mergeCell ref="E2:F2"/>
    <mergeCell ref="G2:H2"/>
    <mergeCell ref="G3:H3"/>
    <mergeCell ref="A27:G27"/>
    <mergeCell ref="A28:G28"/>
    <mergeCell ref="A29:G29"/>
    <mergeCell ref="A3:A4"/>
    <mergeCell ref="B3:B4"/>
    <mergeCell ref="C3:C4"/>
    <mergeCell ref="D3:D4"/>
    <mergeCell ref="E3:E4"/>
    <mergeCell ref="F3:F4"/>
  </mergeCells>
  <pageMargins left="0.75" right="0.75" top="1" bottom="1" header="0.5" footer="0.5"/>
  <pageSetup paperSize="9" scale="8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4</vt:i4>
      </vt:variant>
    </vt:vector>
  </HeadingPairs>
  <TitlesOfParts>
    <vt:vector size="4" baseType="lpstr">
      <vt:lpstr>封-2 采购控制价封面</vt:lpstr>
      <vt:lpstr>汇总表</vt:lpstr>
      <vt:lpstr>编制说明</vt:lpstr>
      <vt:lpstr>绿化工程</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fan</cp:lastModifiedBy>
  <dcterms:created xsi:type="dcterms:W3CDTF">2025-04-16T20:24:00Z</dcterms:created>
  <dcterms:modified xsi:type="dcterms:W3CDTF">2026-06-14T06:22:26Z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2052-12.1.0.26895</vt:lpwstr>
  </property>
  <property fmtid="{D5CDD505-2E9C-101B-9397-08002B2CF9AE}" pid="3" name="ICV">
    <vt:lpwstr>EA235EE6BCF749049837E5E0727AFB10_13</vt:lpwstr>
  </property>
  <property fmtid="{D5CDD505-2E9C-101B-9397-08002B2CF9AE}" pid="4" name="CalculationRule">
    <vt:i4>0</vt:i4>
  </property>
</Properties>
</file>